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\\192.168.30.239\KHK_adm_infr\1. Zamówienia\1. Poniżej 160tyś\11. Spożywka\"/>
    </mc:Choice>
  </mc:AlternateContent>
  <xr:revisionPtr revIDLastSave="0" documentId="13_ncr:1_{8F19531C-DDCB-4C1D-BCDD-4678DAB5085B}" xr6:coauthVersionLast="47" xr6:coauthVersionMax="47" xr10:uidLastSave="{00000000-0000-0000-0000-000000000000}"/>
  <bookViews>
    <workbookView xWindow="-108" yWindow="-108" windowWidth="23256" windowHeight="12456" xr2:uid="{C418330F-4EA9-4E5B-91A9-93E65140F1AC}"/>
  </bookViews>
  <sheets>
    <sheet name="Zapytanie 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7" l="1"/>
  <c r="I62" i="7" l="1"/>
</calcChain>
</file>

<file path=xl/sharedStrings.xml><?xml version="1.0" encoding="utf-8"?>
<sst xmlns="http://schemas.openxmlformats.org/spreadsheetml/2006/main" count="131" uniqueCount="74">
  <si>
    <t>op</t>
  </si>
  <si>
    <t>szt</t>
  </si>
  <si>
    <t>CYTRYNA LUZ</t>
  </si>
  <si>
    <t>kg</t>
  </si>
  <si>
    <t>MLEKO BEZ LAKTOZY ŁOWICZ 1,5% 0,5L</t>
  </si>
  <si>
    <t>NAPÓJ LOVEGE BARISTA OWSIANY BEZ DODATKU CUKRU 1L SANTE</t>
  </si>
  <si>
    <t>HERBATA HERBAPOL RUMIANEK ZIELNIK POLSKI 20 TOREBEK</t>
  </si>
  <si>
    <t>HERBATA DILMAH 500SZT PREMIUM TEA  KOPERTY</t>
  </si>
  <si>
    <t>NAPÓJ ROŚLINNY MIGDAŁOWY INKA 500ML</t>
  </si>
  <si>
    <t>SŁODZIK STEVIA 250 TABLETEK  ZIELONY LISTEK</t>
  </si>
  <si>
    <t>CZEKOLADKI MALAGA WAWEL 1KG</t>
  </si>
  <si>
    <t>CZEKOLADKI KASZTANKI WAWEL 1KG</t>
  </si>
  <si>
    <t>HERBATA AHMAD TEA ENGLISH BREAKFAST 100T TOREBKI ZE SZNURECZKAMI</t>
  </si>
  <si>
    <t>CZEKOLADKI WAWEL TIKI TAKI 1 KG</t>
  </si>
  <si>
    <t>ŚLIWKA NAŁĘCZOWSKA 1KG SOLIDARNOŚĆ</t>
  </si>
  <si>
    <t>HERBATA LIPTON 20SZT MANGO I CZARNA PORZECZKA</t>
  </si>
  <si>
    <t>Stawka Vat</t>
  </si>
  <si>
    <t>Cena brutto</t>
  </si>
  <si>
    <t>Jednostka miary</t>
  </si>
  <si>
    <t xml:space="preserve">Ilość w 2025 </t>
  </si>
  <si>
    <t xml:space="preserve">Ilosci na 2026r. </t>
  </si>
  <si>
    <t>Cena całość  netto  2025</t>
  </si>
  <si>
    <t>Nazwa produktu z 2026r</t>
  </si>
  <si>
    <t xml:space="preserve">CIASTKA JEŻYKI 140G </t>
  </si>
  <si>
    <t xml:space="preserve">Jednostkowa </t>
  </si>
  <si>
    <t xml:space="preserve">DELICJE </t>
  </si>
  <si>
    <t xml:space="preserve">HERBATA HERBAPOL 20 KOPERT BREAKFAST MALINA </t>
  </si>
  <si>
    <t>1000</t>
  </si>
  <si>
    <t>Paluszki lajkonik200 gr</t>
  </si>
  <si>
    <t>Lotus Biscoff Herbatniki Karmelizowane 312,5 g | 50 szt |Belgijskie Ciastka</t>
  </si>
  <si>
    <t>Sante Mieszanka studencka 40g orzechy suszone owoce zdrowa przekąska</t>
  </si>
  <si>
    <t xml:space="preserve">KRÓWKA MLECZNA WAWEL 1KG   KRÓWKI CUKIERKI </t>
  </si>
  <si>
    <t>Kotányi Młynek Pieprz czarny 36 g</t>
  </si>
  <si>
    <t>Kotányi Młynek Sól morska jodowana 92 g</t>
  </si>
  <si>
    <t xml:space="preserve">MLEKO ŁACIATE 3,2% 0,5L   </t>
  </si>
  <si>
    <t xml:space="preserve">CIASTKA PRYNCYPAŁKI W CZEKOLADZIE 200G  </t>
  </si>
  <si>
    <t xml:space="preserve">MLEKO ŁACIATE 2% 0,5L  </t>
  </si>
  <si>
    <t xml:space="preserve">SŁODZIK ASPARTAM 300 TABLETEK   </t>
  </si>
  <si>
    <t xml:space="preserve">CUKIER 1KG  SYPKI W TOREBCE  </t>
  </si>
  <si>
    <t xml:space="preserve">CUKIER TRZCINOWY - PALUSZKI 200SZT PO 5 GRAM GOLDEN/DIAMANT 1KG    </t>
  </si>
  <si>
    <t xml:space="preserve">CUKIER TRZCINOWY 1KG  DIAMANT </t>
  </si>
  <si>
    <t xml:space="preserve">HERBATA HERBAPOL 20 KOPERT BREAKFAST MIĘTA </t>
  </si>
  <si>
    <t xml:space="preserve">HERBATA HERBAPOL 20 KOPERT BREAKFAST ZIELONA  </t>
  </si>
  <si>
    <t xml:space="preserve">HERBATA HERBAPOL HERBACIANY OGRÓD DZIKA RÓŻA 20 TOREBEK </t>
  </si>
  <si>
    <t xml:space="preserve">HERBATA HERBAPOL MELISA Z PIGWĄ ZIELNIK POLSKI 20 TOREBEK  </t>
  </si>
  <si>
    <t>HERBATA HERBAPOL CZYSTEK ZIELNIK POLSKI 20 TOREBEK rumianek mięta pokrzywa szałwia</t>
  </si>
  <si>
    <t xml:space="preserve">HERBATA IRVING BOMBONIERKA HERBACIANA ZESTAW  6X5 KOPERT  PREMIUM TEA SELECTION </t>
  </si>
  <si>
    <t xml:space="preserve">HERBATA LIPTON 100SZT YELLOW LABEL TEA  W KOPERTACH 1,8G      </t>
  </si>
  <si>
    <t xml:space="preserve">HERBATA LIPTON 20SZT PEACH / MANGO - PIRAMIDKI  </t>
  </si>
  <si>
    <t xml:space="preserve">HERBATA LIPTON 20SZT SPOKOJNA GŁOWA    </t>
  </si>
  <si>
    <t xml:space="preserve">HERBATA LIPTON 92SZT EARL GREY CLASSIC </t>
  </si>
  <si>
    <t>Cenna netto 2025</t>
  </si>
  <si>
    <t xml:space="preserve">Suma : </t>
  </si>
  <si>
    <t xml:space="preserve">WODA CISOWIANKA 0,5L  NIEGAZOWANA ZGRZEWKA 12 SZT. </t>
  </si>
  <si>
    <t xml:space="preserve">WODA KROPLA BESKIDU 330ML NIEGAZOWANA  SZKLANA BUTELKA ZGRZEWKA 24 SZT.  </t>
  </si>
  <si>
    <t xml:space="preserve">WODA KROPLA DELICE 330ML GAZOWANA  SZKLANA BUTELKA ZGRZEWKA 24 SZT.  </t>
  </si>
  <si>
    <t>WODA CISOWIANKA 0,5L  GAZOWANA ZGRZEWKA 12 SZT.</t>
  </si>
  <si>
    <t xml:space="preserve">SOK TYMBARK 200ML POMARAŃCZOWY BEZ DODATKU CUKRU   SOK 100% SZKLANA BUTELKA TWIST OFF  </t>
  </si>
  <si>
    <t xml:space="preserve">SOK TYMBARK 200ML MULTIWITAMINA  SOK 100% SZKLANA BUTELKA TWIST OFF  </t>
  </si>
  <si>
    <t xml:space="preserve">SOK TYMBARK 200ML JABŁKOWY BEZ DODATKU CUKRU   SOK 100% SZKLANA BUTELKA  TWIST OFF  </t>
  </si>
  <si>
    <t xml:space="preserve">SOK TYMBARK 1L POMARAŃCZOWY 100%   </t>
  </si>
  <si>
    <t xml:space="preserve">SOK TARCZYN 300ML POMIDOR  </t>
  </si>
  <si>
    <t xml:space="preserve">SOK TARCZYN 300ML JABŁKOWY - SZKLANA BUTELKA  </t>
  </si>
  <si>
    <t>SOK HERBAPOL OWOCOWA SPIŻARNIA MALINA 420ML syrop</t>
  </si>
  <si>
    <t xml:space="preserve">NEKTAR TARCZYN 300ML POMARAŃCZOWY - SZKLANA BUTELKA    </t>
  </si>
  <si>
    <t xml:space="preserve">NEKTAR TARCZYN 300ML CZARNA PORZECZKA - SZKLANA BUTELKA   </t>
  </si>
  <si>
    <t xml:space="preserve">HERBATA LIPTON 20SZT ZIOŁA ŚWIATA - INDIE POKRZYWA Z MANGO   </t>
  </si>
  <si>
    <t xml:space="preserve">HERBATA TEEKANNE 20T  FOREST FRUITS - OWOCE LEŚNE  </t>
  </si>
  <si>
    <t xml:space="preserve">NAPÓJ TARCZYN 300ML MULTIWITAMINA - SZKLANA BUTELKA   </t>
  </si>
  <si>
    <t xml:space="preserve">MLEKO ŁACIATE 2% 1L  </t>
  </si>
  <si>
    <t xml:space="preserve">PIEGUSKI MILKA 135G  Z CZEKOLADĄ   </t>
  </si>
  <si>
    <t xml:space="preserve">MIESZANKA STUDENCKA 400G BAKALLAND   </t>
  </si>
  <si>
    <t xml:space="preserve">MIESZANKA KRAKOWSKA WAWEL 1 KG  </t>
  </si>
  <si>
    <t>HERBATA DILMAH 100SZT EARL GREY     - TOREBKI BEZ SZNURKÓW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</si>
</sst>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Lato"/>
      <charset val="238"/>
    </font>
    <font>
      <b/>
      <sz val="9"/>
      <color theme="1"/>
      <name val="Lato"/>
      <charset val="238"/>
    </font>
    <font>
      <b/>
      <sz val="10"/>
      <color theme="1"/>
      <name val="Lat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Fill="1" applyBorder="1"/>
    <xf numFmtId="44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4" fontId="2" fillId="0" borderId="0" xfId="1" applyFont="1" applyBorder="1"/>
    <xf numFmtId="0" fontId="2" fillId="0" borderId="4" xfId="0" applyFont="1" applyBorder="1"/>
    <xf numFmtId="44" fontId="2" fillId="0" borderId="5" xfId="1" applyFont="1" applyFill="1" applyBorder="1"/>
    <xf numFmtId="0" fontId="2" fillId="0" borderId="4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44" fontId="2" fillId="0" borderId="7" xfId="1" applyFont="1" applyFill="1" applyBorder="1"/>
    <xf numFmtId="44" fontId="2" fillId="0" borderId="8" xfId="1" applyFont="1" applyFill="1" applyBorder="1"/>
    <xf numFmtId="0" fontId="2" fillId="0" borderId="9" xfId="0" applyFont="1" applyBorder="1"/>
    <xf numFmtId="0" fontId="2" fillId="0" borderId="2" xfId="0" applyFont="1" applyBorder="1" applyAlignment="1">
      <alignment horizontal="center" vertical="center"/>
    </xf>
    <xf numFmtId="44" fontId="2" fillId="0" borderId="2" xfId="1" applyFont="1" applyFill="1" applyBorder="1"/>
    <xf numFmtId="44" fontId="2" fillId="0" borderId="10" xfId="1" applyFont="1" applyFill="1" applyBorder="1"/>
    <xf numFmtId="44" fontId="2" fillId="0" borderId="4" xfId="1" applyFont="1" applyFill="1" applyBorder="1"/>
    <xf numFmtId="0" fontId="2" fillId="0" borderId="5" xfId="0" applyFont="1" applyBorder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44" fontId="3" fillId="2" borderId="15" xfId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44" fontId="4" fillId="0" borderId="3" xfId="0" applyNumberFormat="1" applyFont="1" applyBorder="1"/>
    <xf numFmtId="44" fontId="0" fillId="0" borderId="0" xfId="0" applyNumberFormat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703A3-B20A-4285-8D26-3B7931156DB0}">
  <sheetPr>
    <tabColor rgb="FFFF0000"/>
  </sheetPr>
  <dimension ref="A1:K62"/>
  <sheetViews>
    <sheetView tabSelected="1" view="pageLayout" topLeftCell="A70" zoomScaleNormal="100" workbookViewId="0">
      <selection activeCell="D45" sqref="D45"/>
    </sheetView>
  </sheetViews>
  <sheetFormatPr defaultRowHeight="15" x14ac:dyDescent="0.35"/>
  <cols>
    <col min="1" max="1" width="71.44140625" style="7" customWidth="1"/>
    <col min="2" max="2" width="8.88671875" style="8"/>
    <col min="3" max="3" width="12.33203125" style="8" hidden="1" customWidth="1"/>
    <col min="4" max="4" width="14.33203125" style="9" customWidth="1"/>
    <col min="5" max="6" width="23.44140625" style="8" hidden="1" customWidth="1"/>
    <col min="7" max="7" width="12.88671875" style="8" hidden="1" customWidth="1"/>
    <col min="8" max="8" width="12.109375" style="10" customWidth="1"/>
    <col min="9" max="9" width="23.88671875" style="7" customWidth="1"/>
    <col min="10" max="10" width="14.77734375" customWidth="1"/>
    <col min="11" max="11" width="11.77734375" bestFit="1" customWidth="1"/>
  </cols>
  <sheetData>
    <row r="1" spans="1:9" s="6" customFormat="1" ht="29.4" thickBot="1" x14ac:dyDescent="0.35">
      <c r="A1" s="27" t="s">
        <v>22</v>
      </c>
      <c r="B1" s="28" t="s">
        <v>18</v>
      </c>
      <c r="C1" s="28" t="s">
        <v>19</v>
      </c>
      <c r="D1" s="28" t="s">
        <v>20</v>
      </c>
      <c r="E1" s="28" t="s">
        <v>21</v>
      </c>
      <c r="F1" s="28" t="s">
        <v>16</v>
      </c>
      <c r="G1" s="28" t="s">
        <v>17</v>
      </c>
      <c r="H1" s="29" t="s">
        <v>24</v>
      </c>
      <c r="I1" s="30" t="s">
        <v>51</v>
      </c>
    </row>
    <row r="2" spans="1:9" x14ac:dyDescent="0.35">
      <c r="A2" s="18" t="s">
        <v>37</v>
      </c>
      <c r="B2" s="19" t="s">
        <v>1</v>
      </c>
      <c r="C2" s="19">
        <v>25</v>
      </c>
      <c r="D2" s="19">
        <v>25</v>
      </c>
      <c r="E2" s="19">
        <v>368</v>
      </c>
      <c r="F2" s="19"/>
      <c r="G2" s="19">
        <v>397.44999999999993</v>
      </c>
      <c r="H2" s="20"/>
      <c r="I2" s="21"/>
    </row>
    <row r="3" spans="1:9" x14ac:dyDescent="0.35">
      <c r="A3" s="11" t="s">
        <v>9</v>
      </c>
      <c r="B3" s="2" t="s">
        <v>1</v>
      </c>
      <c r="C3" s="2">
        <v>10</v>
      </c>
      <c r="D3" s="2">
        <v>10</v>
      </c>
      <c r="E3" s="2">
        <v>199.4</v>
      </c>
      <c r="F3" s="2"/>
      <c r="G3" s="2">
        <v>215.35</v>
      </c>
      <c r="H3" s="3"/>
      <c r="I3" s="12"/>
    </row>
    <row r="4" spans="1:9" x14ac:dyDescent="0.35">
      <c r="A4" s="11" t="s">
        <v>38</v>
      </c>
      <c r="B4" s="2" t="s">
        <v>3</v>
      </c>
      <c r="C4" s="2">
        <v>46</v>
      </c>
      <c r="D4" s="2">
        <v>48</v>
      </c>
      <c r="E4" s="2">
        <v>332.85999999999996</v>
      </c>
      <c r="F4" s="2"/>
      <c r="G4" s="2">
        <v>359.48</v>
      </c>
      <c r="H4" s="3"/>
      <c r="I4" s="12"/>
    </row>
    <row r="5" spans="1:9" x14ac:dyDescent="0.35">
      <c r="A5" s="11" t="s">
        <v>39</v>
      </c>
      <c r="B5" s="2" t="s">
        <v>1</v>
      </c>
      <c r="C5" s="2">
        <v>3</v>
      </c>
      <c r="D5" s="2">
        <v>3</v>
      </c>
      <c r="E5" s="2">
        <v>115.02000000000001</v>
      </c>
      <c r="F5" s="2"/>
      <c r="G5" s="2">
        <v>124.22999999999999</v>
      </c>
      <c r="H5" s="3"/>
      <c r="I5" s="12"/>
    </row>
    <row r="6" spans="1:9" x14ac:dyDescent="0.35">
      <c r="A6" s="11" t="s">
        <v>40</v>
      </c>
      <c r="B6" s="2" t="s">
        <v>1</v>
      </c>
      <c r="C6" s="2">
        <v>11</v>
      </c>
      <c r="D6" s="2">
        <v>11</v>
      </c>
      <c r="E6" s="2">
        <v>91.850000000000009</v>
      </c>
      <c r="F6" s="2"/>
      <c r="G6" s="2">
        <v>99.2</v>
      </c>
      <c r="H6" s="3"/>
      <c r="I6" s="12"/>
    </row>
    <row r="7" spans="1:9" x14ac:dyDescent="0.35">
      <c r="A7" s="11" t="s">
        <v>2</v>
      </c>
      <c r="B7" s="2" t="s">
        <v>3</v>
      </c>
      <c r="C7" s="2">
        <v>30.3</v>
      </c>
      <c r="D7" s="1">
        <v>45</v>
      </c>
      <c r="E7" s="2">
        <v>516.20999999999992</v>
      </c>
      <c r="F7" s="2"/>
      <c r="G7" s="2">
        <v>542.04</v>
      </c>
      <c r="H7" s="3"/>
      <c r="I7" s="12"/>
    </row>
    <row r="8" spans="1:9" x14ac:dyDescent="0.35">
      <c r="A8" s="13" t="s">
        <v>32</v>
      </c>
      <c r="B8" s="2" t="s">
        <v>0</v>
      </c>
      <c r="C8" s="2"/>
      <c r="D8" s="1">
        <v>4</v>
      </c>
      <c r="E8" s="2"/>
      <c r="F8" s="2"/>
      <c r="G8" s="2"/>
      <c r="H8" s="3"/>
      <c r="I8" s="23"/>
    </row>
    <row r="9" spans="1:9" ht="15.6" thickBot="1" x14ac:dyDescent="0.4">
      <c r="A9" s="24" t="s">
        <v>33</v>
      </c>
      <c r="B9" s="15" t="s">
        <v>0</v>
      </c>
      <c r="C9" s="15"/>
      <c r="D9" s="25">
        <v>4</v>
      </c>
      <c r="E9" s="15"/>
      <c r="F9" s="15"/>
      <c r="G9" s="15"/>
      <c r="H9" s="16"/>
      <c r="I9" s="26"/>
    </row>
    <row r="10" spans="1:9" x14ac:dyDescent="0.35">
      <c r="A10" s="18" t="s">
        <v>12</v>
      </c>
      <c r="B10" s="19" t="s">
        <v>0</v>
      </c>
      <c r="C10" s="19">
        <v>12</v>
      </c>
      <c r="D10" s="19">
        <v>12</v>
      </c>
      <c r="E10" s="19">
        <v>362.64</v>
      </c>
      <c r="F10" s="19"/>
      <c r="G10" s="19">
        <v>446.04000000000008</v>
      </c>
      <c r="H10" s="20"/>
      <c r="I10" s="21"/>
    </row>
    <row r="11" spans="1:9" x14ac:dyDescent="0.35">
      <c r="A11" s="11" t="s">
        <v>73</v>
      </c>
      <c r="B11" s="2" t="s">
        <v>1</v>
      </c>
      <c r="C11" s="2">
        <v>8</v>
      </c>
      <c r="D11" s="2">
        <v>10</v>
      </c>
      <c r="E11" s="2">
        <v>284.95999999999998</v>
      </c>
      <c r="F11" s="2"/>
      <c r="G11" s="2">
        <v>350.52</v>
      </c>
      <c r="H11" s="3"/>
      <c r="I11" s="12"/>
    </row>
    <row r="12" spans="1:9" x14ac:dyDescent="0.35">
      <c r="A12" s="11" t="s">
        <v>7</v>
      </c>
      <c r="B12" s="2" t="s">
        <v>1</v>
      </c>
      <c r="C12" s="2">
        <v>1</v>
      </c>
      <c r="D12" s="2">
        <v>6</v>
      </c>
      <c r="E12" s="2">
        <v>268.57</v>
      </c>
      <c r="F12" s="2"/>
      <c r="G12" s="2">
        <v>330.34</v>
      </c>
      <c r="H12" s="3"/>
      <c r="I12" s="12"/>
    </row>
    <row r="13" spans="1:9" x14ac:dyDescent="0.35">
      <c r="A13" s="11" t="s">
        <v>26</v>
      </c>
      <c r="B13" s="2" t="s">
        <v>1</v>
      </c>
      <c r="C13" s="2">
        <v>14</v>
      </c>
      <c r="D13" s="2">
        <v>30</v>
      </c>
      <c r="E13" s="2">
        <v>134.4</v>
      </c>
      <c r="F13" s="2"/>
      <c r="G13" s="2">
        <v>145.15</v>
      </c>
      <c r="H13" s="3"/>
      <c r="I13" s="12"/>
    </row>
    <row r="14" spans="1:9" x14ac:dyDescent="0.35">
      <c r="A14" s="11" t="s">
        <v>41</v>
      </c>
      <c r="B14" s="2" t="s">
        <v>1</v>
      </c>
      <c r="C14" s="2">
        <v>23</v>
      </c>
      <c r="D14" s="2">
        <v>40</v>
      </c>
      <c r="E14" s="2">
        <v>217.86</v>
      </c>
      <c r="F14" s="2"/>
      <c r="G14" s="2">
        <v>228.76</v>
      </c>
      <c r="H14" s="3"/>
      <c r="I14" s="12"/>
    </row>
    <row r="15" spans="1:9" x14ac:dyDescent="0.35">
      <c r="A15" s="11" t="s">
        <v>42</v>
      </c>
      <c r="B15" s="2" t="s">
        <v>1</v>
      </c>
      <c r="C15" s="2">
        <v>16</v>
      </c>
      <c r="D15" s="2">
        <v>25</v>
      </c>
      <c r="E15" s="2">
        <v>153.6</v>
      </c>
      <c r="F15" s="2"/>
      <c r="G15" s="2">
        <v>188.93</v>
      </c>
      <c r="H15" s="3"/>
      <c r="I15" s="12"/>
    </row>
    <row r="16" spans="1:9" x14ac:dyDescent="0.35">
      <c r="A16" s="11" t="s">
        <v>45</v>
      </c>
      <c r="B16" s="2" t="s">
        <v>1</v>
      </c>
      <c r="C16" s="2">
        <v>8</v>
      </c>
      <c r="D16" s="2">
        <v>10</v>
      </c>
      <c r="E16" s="2">
        <v>64.16</v>
      </c>
      <c r="F16" s="2"/>
      <c r="G16" s="2">
        <v>67.37</v>
      </c>
      <c r="H16" s="3"/>
      <c r="I16" s="12"/>
    </row>
    <row r="17" spans="1:9" x14ac:dyDescent="0.35">
      <c r="A17" s="11" t="s">
        <v>43</v>
      </c>
      <c r="B17" s="2" t="s">
        <v>1</v>
      </c>
      <c r="C17" s="2">
        <v>5</v>
      </c>
      <c r="D17" s="2">
        <v>15</v>
      </c>
      <c r="E17" s="2">
        <v>31.95</v>
      </c>
      <c r="F17" s="2"/>
      <c r="G17" s="2">
        <v>34.51</v>
      </c>
      <c r="H17" s="3"/>
      <c r="I17" s="12"/>
    </row>
    <row r="18" spans="1:9" x14ac:dyDescent="0.35">
      <c r="A18" s="11" t="s">
        <v>44</v>
      </c>
      <c r="B18" s="2" t="s">
        <v>1</v>
      </c>
      <c r="C18" s="2">
        <v>10</v>
      </c>
      <c r="D18" s="2">
        <v>22</v>
      </c>
      <c r="E18" s="2">
        <v>95.5</v>
      </c>
      <c r="F18" s="2"/>
      <c r="G18" s="2">
        <v>103.14</v>
      </c>
      <c r="H18" s="3"/>
      <c r="I18" s="12"/>
    </row>
    <row r="19" spans="1:9" x14ac:dyDescent="0.35">
      <c r="A19" s="11" t="s">
        <v>6</v>
      </c>
      <c r="B19" s="2" t="s">
        <v>1</v>
      </c>
      <c r="C19" s="2">
        <v>10</v>
      </c>
      <c r="D19" s="2">
        <v>15</v>
      </c>
      <c r="E19" s="2">
        <v>63.2</v>
      </c>
      <c r="F19" s="2"/>
      <c r="G19" s="2">
        <v>66.36</v>
      </c>
      <c r="H19" s="3"/>
      <c r="I19" s="12"/>
    </row>
    <row r="20" spans="1:9" x14ac:dyDescent="0.35">
      <c r="A20" s="11" t="s">
        <v>46</v>
      </c>
      <c r="B20" s="2" t="s">
        <v>0</v>
      </c>
      <c r="C20" s="2">
        <v>1</v>
      </c>
      <c r="D20" s="2">
        <v>8</v>
      </c>
      <c r="E20" s="2">
        <v>30.43</v>
      </c>
      <c r="F20" s="2"/>
      <c r="G20" s="2">
        <v>37.43</v>
      </c>
      <c r="H20" s="3"/>
      <c r="I20" s="12"/>
    </row>
    <row r="21" spans="1:9" x14ac:dyDescent="0.35">
      <c r="A21" s="11" t="s">
        <v>47</v>
      </c>
      <c r="B21" s="2" t="s">
        <v>0</v>
      </c>
      <c r="C21" s="2">
        <v>4</v>
      </c>
      <c r="D21" s="2">
        <v>25</v>
      </c>
      <c r="E21" s="2">
        <v>175.92</v>
      </c>
      <c r="F21" s="2"/>
      <c r="G21" s="2">
        <v>216.38</v>
      </c>
      <c r="H21" s="3"/>
      <c r="I21" s="12"/>
    </row>
    <row r="22" spans="1:9" x14ac:dyDescent="0.35">
      <c r="A22" s="11" t="s">
        <v>15</v>
      </c>
      <c r="B22" s="2" t="s">
        <v>1</v>
      </c>
      <c r="C22" s="2">
        <v>2</v>
      </c>
      <c r="D22" s="2">
        <v>2</v>
      </c>
      <c r="E22" s="2">
        <v>15.12</v>
      </c>
      <c r="F22" s="2"/>
      <c r="G22" s="2">
        <v>16.329999999999998</v>
      </c>
      <c r="H22" s="3"/>
      <c r="I22" s="12"/>
    </row>
    <row r="23" spans="1:9" x14ac:dyDescent="0.35">
      <c r="A23" s="11" t="s">
        <v>48</v>
      </c>
      <c r="B23" s="2" t="s">
        <v>0</v>
      </c>
      <c r="C23" s="2">
        <v>7</v>
      </c>
      <c r="D23" s="2">
        <v>7</v>
      </c>
      <c r="E23" s="2">
        <v>92.26</v>
      </c>
      <c r="F23" s="2"/>
      <c r="G23" s="2">
        <v>113.48</v>
      </c>
      <c r="H23" s="3"/>
      <c r="I23" s="12"/>
    </row>
    <row r="24" spans="1:9" x14ac:dyDescent="0.35">
      <c r="A24" s="11" t="s">
        <v>49</v>
      </c>
      <c r="B24" s="2" t="s">
        <v>0</v>
      </c>
      <c r="C24" s="2">
        <v>4</v>
      </c>
      <c r="D24" s="2">
        <v>6</v>
      </c>
      <c r="E24" s="2">
        <v>69.040000000000006</v>
      </c>
      <c r="F24" s="2"/>
      <c r="G24" s="2">
        <v>74.56</v>
      </c>
      <c r="H24" s="3"/>
      <c r="I24" s="12"/>
    </row>
    <row r="25" spans="1:9" x14ac:dyDescent="0.35">
      <c r="A25" s="11" t="s">
        <v>66</v>
      </c>
      <c r="B25" s="2" t="s">
        <v>0</v>
      </c>
      <c r="C25" s="2">
        <v>10</v>
      </c>
      <c r="D25" s="2">
        <v>10</v>
      </c>
      <c r="E25" s="2">
        <v>117.1</v>
      </c>
      <c r="F25" s="2"/>
      <c r="G25" s="2">
        <v>126.47</v>
      </c>
      <c r="H25" s="3"/>
      <c r="I25" s="12"/>
    </row>
    <row r="26" spans="1:9" x14ac:dyDescent="0.35">
      <c r="A26" s="11" t="s">
        <v>50</v>
      </c>
      <c r="B26" s="2" t="s">
        <v>0</v>
      </c>
      <c r="C26" s="2">
        <v>4</v>
      </c>
      <c r="D26" s="2">
        <v>4</v>
      </c>
      <c r="E26" s="2">
        <v>94.36</v>
      </c>
      <c r="F26" s="2"/>
      <c r="G26" s="2">
        <v>116.06</v>
      </c>
      <c r="H26" s="3"/>
      <c r="I26" s="12"/>
    </row>
    <row r="27" spans="1:9" ht="15.6" thickBot="1" x14ac:dyDescent="0.4">
      <c r="A27" s="14" t="s">
        <v>67</v>
      </c>
      <c r="B27" s="15" t="s">
        <v>1</v>
      </c>
      <c r="C27" s="15">
        <v>3</v>
      </c>
      <c r="D27" s="15">
        <v>10</v>
      </c>
      <c r="E27" s="15">
        <v>25.54</v>
      </c>
      <c r="F27" s="15"/>
      <c r="G27" s="15">
        <v>27.58</v>
      </c>
      <c r="H27" s="16"/>
      <c r="I27" s="17"/>
    </row>
    <row r="28" spans="1:9" x14ac:dyDescent="0.35">
      <c r="A28" s="18" t="s">
        <v>4</v>
      </c>
      <c r="B28" s="19" t="s">
        <v>1</v>
      </c>
      <c r="C28" s="19">
        <v>168</v>
      </c>
      <c r="D28" s="19">
        <v>168</v>
      </c>
      <c r="E28" s="19">
        <v>843.36</v>
      </c>
      <c r="F28" s="19"/>
      <c r="G28" s="19">
        <v>885.53</v>
      </c>
      <c r="H28" s="20"/>
      <c r="I28" s="21"/>
    </row>
    <row r="29" spans="1:9" x14ac:dyDescent="0.35">
      <c r="A29" s="11" t="s">
        <v>34</v>
      </c>
      <c r="B29" s="2" t="s">
        <v>1</v>
      </c>
      <c r="C29" s="2"/>
      <c r="D29" s="2">
        <v>100</v>
      </c>
      <c r="E29" s="2"/>
      <c r="F29" s="2"/>
      <c r="G29" s="2"/>
      <c r="H29" s="3"/>
      <c r="I29" s="12"/>
    </row>
    <row r="30" spans="1:9" x14ac:dyDescent="0.35">
      <c r="A30" s="11" t="s">
        <v>36</v>
      </c>
      <c r="B30" s="2" t="s">
        <v>1</v>
      </c>
      <c r="C30" s="2">
        <v>4000</v>
      </c>
      <c r="D30" s="1">
        <v>9200</v>
      </c>
      <c r="E30" s="2">
        <v>14640.000000000005</v>
      </c>
      <c r="F30" s="2"/>
      <c r="G30" s="4">
        <v>15372.009999999998</v>
      </c>
      <c r="H30" s="3"/>
      <c r="I30" s="12"/>
    </row>
    <row r="31" spans="1:9" x14ac:dyDescent="0.35">
      <c r="A31" s="11" t="s">
        <v>69</v>
      </c>
      <c r="B31" s="2" t="s">
        <v>1</v>
      </c>
      <c r="C31" s="2">
        <v>540</v>
      </c>
      <c r="D31" s="2">
        <v>1100</v>
      </c>
      <c r="E31" s="2">
        <v>2201.7600000000002</v>
      </c>
      <c r="F31" s="2"/>
      <c r="G31" s="2">
        <v>2311.8399999999997</v>
      </c>
      <c r="H31" s="3"/>
      <c r="I31" s="12"/>
    </row>
    <row r="32" spans="1:9" x14ac:dyDescent="0.35">
      <c r="A32" s="11" t="s">
        <v>5</v>
      </c>
      <c r="B32" s="2" t="s">
        <v>1</v>
      </c>
      <c r="C32" s="2">
        <v>8</v>
      </c>
      <c r="D32" s="2">
        <v>8</v>
      </c>
      <c r="E32" s="2">
        <v>82</v>
      </c>
      <c r="F32" s="2"/>
      <c r="G32" s="2">
        <v>86.1</v>
      </c>
      <c r="H32" s="3"/>
      <c r="I32" s="12"/>
    </row>
    <row r="33" spans="1:9" ht="15.6" thickBot="1" x14ac:dyDescent="0.4">
      <c r="A33" s="14" t="s">
        <v>8</v>
      </c>
      <c r="B33" s="15" t="s">
        <v>1</v>
      </c>
      <c r="C33" s="15">
        <v>10</v>
      </c>
      <c r="D33" s="15">
        <v>10</v>
      </c>
      <c r="E33" s="15">
        <v>96.5</v>
      </c>
      <c r="F33" s="15"/>
      <c r="G33" s="15">
        <v>101.33</v>
      </c>
      <c r="H33" s="16"/>
      <c r="I33" s="17"/>
    </row>
    <row r="34" spans="1:9" x14ac:dyDescent="0.35">
      <c r="A34" s="18" t="s">
        <v>68</v>
      </c>
      <c r="B34" s="19" t="s">
        <v>1</v>
      </c>
      <c r="C34" s="19">
        <v>60</v>
      </c>
      <c r="D34" s="19">
        <v>60</v>
      </c>
      <c r="E34" s="19">
        <v>145.5</v>
      </c>
      <c r="F34" s="19"/>
      <c r="G34" s="19">
        <v>152.77000000000001</v>
      </c>
      <c r="H34" s="20"/>
      <c r="I34" s="21"/>
    </row>
    <row r="35" spans="1:9" x14ac:dyDescent="0.35">
      <c r="A35" s="11" t="s">
        <v>65</v>
      </c>
      <c r="B35" s="2" t="s">
        <v>1</v>
      </c>
      <c r="C35" s="2">
        <v>15</v>
      </c>
      <c r="D35" s="2">
        <v>15</v>
      </c>
      <c r="E35" s="2">
        <v>41.25</v>
      </c>
      <c r="F35" s="2"/>
      <c r="G35" s="2">
        <v>43.31</v>
      </c>
      <c r="H35" s="3"/>
      <c r="I35" s="12"/>
    </row>
    <row r="36" spans="1:9" x14ac:dyDescent="0.35">
      <c r="A36" s="11" t="s">
        <v>64</v>
      </c>
      <c r="B36" s="2" t="s">
        <v>1</v>
      </c>
      <c r="C36" s="2">
        <v>45</v>
      </c>
      <c r="D36" s="2">
        <v>45</v>
      </c>
      <c r="E36" s="2">
        <v>104.25</v>
      </c>
      <c r="F36" s="2"/>
      <c r="G36" s="2">
        <v>109.46000000000001</v>
      </c>
      <c r="H36" s="3"/>
      <c r="I36" s="12"/>
    </row>
    <row r="37" spans="1:9" x14ac:dyDescent="0.35">
      <c r="A37" s="11" t="s">
        <v>63</v>
      </c>
      <c r="B37" s="2" t="s">
        <v>1</v>
      </c>
      <c r="C37" s="2">
        <v>59</v>
      </c>
      <c r="D37" s="2">
        <v>75</v>
      </c>
      <c r="E37" s="2">
        <v>635.58999999999992</v>
      </c>
      <c r="F37" s="2"/>
      <c r="G37" s="2">
        <v>686.42999999999984</v>
      </c>
      <c r="H37" s="3"/>
      <c r="I37" s="12"/>
    </row>
    <row r="38" spans="1:9" x14ac:dyDescent="0.35">
      <c r="A38" s="11" t="s">
        <v>62</v>
      </c>
      <c r="B38" s="2" t="s">
        <v>1</v>
      </c>
      <c r="C38" s="2">
        <v>165</v>
      </c>
      <c r="D38" s="2">
        <v>165</v>
      </c>
      <c r="E38" s="2">
        <v>453.75</v>
      </c>
      <c r="F38" s="2"/>
      <c r="G38" s="2">
        <v>476.45</v>
      </c>
      <c r="H38" s="3"/>
      <c r="I38" s="12"/>
    </row>
    <row r="39" spans="1:9" x14ac:dyDescent="0.35">
      <c r="A39" s="11" t="s">
        <v>61</v>
      </c>
      <c r="B39" s="2" t="s">
        <v>1</v>
      </c>
      <c r="C39" s="2">
        <v>165</v>
      </c>
      <c r="D39" s="2">
        <v>1250</v>
      </c>
      <c r="E39" s="2">
        <v>453.75</v>
      </c>
      <c r="F39" s="2"/>
      <c r="G39" s="2">
        <v>476.46</v>
      </c>
      <c r="H39" s="3"/>
      <c r="I39" s="12"/>
    </row>
    <row r="40" spans="1:9" x14ac:dyDescent="0.35">
      <c r="A40" s="11" t="s">
        <v>60</v>
      </c>
      <c r="B40" s="2" t="s">
        <v>1</v>
      </c>
      <c r="C40" s="2">
        <v>3360</v>
      </c>
      <c r="D40" s="1">
        <v>2500</v>
      </c>
      <c r="E40" s="2">
        <v>25032</v>
      </c>
      <c r="F40" s="2"/>
      <c r="G40" s="4">
        <v>26283.599999999999</v>
      </c>
      <c r="H40" s="3"/>
      <c r="I40" s="12"/>
    </row>
    <row r="41" spans="1:9" x14ac:dyDescent="0.35">
      <c r="A41" s="11" t="s">
        <v>59</v>
      </c>
      <c r="B41" s="2" t="s">
        <v>1</v>
      </c>
      <c r="C41" s="2">
        <v>120</v>
      </c>
      <c r="D41" s="2">
        <v>120</v>
      </c>
      <c r="E41" s="2">
        <v>475.8</v>
      </c>
      <c r="F41" s="2"/>
      <c r="G41" s="2">
        <v>499.61000000000007</v>
      </c>
      <c r="H41" s="3"/>
      <c r="I41" s="12"/>
    </row>
    <row r="42" spans="1:9" x14ac:dyDescent="0.35">
      <c r="A42" s="11" t="s">
        <v>58</v>
      </c>
      <c r="B42" s="2" t="s">
        <v>1</v>
      </c>
      <c r="C42" s="2">
        <v>60</v>
      </c>
      <c r="D42" s="2">
        <v>60</v>
      </c>
      <c r="E42" s="2">
        <v>249</v>
      </c>
      <c r="F42" s="2"/>
      <c r="G42" s="2">
        <v>261.45999999999998</v>
      </c>
      <c r="H42" s="3"/>
      <c r="I42" s="12"/>
    </row>
    <row r="43" spans="1:9" x14ac:dyDescent="0.35">
      <c r="A43" s="11" t="s">
        <v>57</v>
      </c>
      <c r="B43" s="2" t="s">
        <v>1</v>
      </c>
      <c r="C43" s="2">
        <v>120</v>
      </c>
      <c r="D43" s="2">
        <v>120</v>
      </c>
      <c r="E43" s="2">
        <v>472.8</v>
      </c>
      <c r="F43" s="2"/>
      <c r="G43" s="2">
        <v>496.45</v>
      </c>
      <c r="H43" s="3"/>
      <c r="I43" s="12"/>
    </row>
    <row r="44" spans="1:9" x14ac:dyDescent="0.35">
      <c r="A44" s="11" t="s">
        <v>56</v>
      </c>
      <c r="B44" s="2" t="s">
        <v>0</v>
      </c>
      <c r="C44" s="2">
        <v>2520</v>
      </c>
      <c r="D44" s="1">
        <v>500</v>
      </c>
      <c r="E44" s="2">
        <v>31401.720000000005</v>
      </c>
      <c r="F44" s="2"/>
      <c r="G44" s="4">
        <v>38624.149999999994</v>
      </c>
      <c r="H44" s="3"/>
      <c r="I44" s="12"/>
    </row>
    <row r="45" spans="1:9" x14ac:dyDescent="0.35">
      <c r="A45" s="22" t="s">
        <v>53</v>
      </c>
      <c r="B45" s="4" t="s">
        <v>0</v>
      </c>
      <c r="C45" s="4">
        <v>2961</v>
      </c>
      <c r="D45" s="5" t="s">
        <v>27</v>
      </c>
      <c r="E45" s="4">
        <v>36318.870000000003</v>
      </c>
      <c r="F45" s="4"/>
      <c r="G45" s="4">
        <v>44672.229999999996</v>
      </c>
      <c r="H45" s="3"/>
      <c r="I45" s="12"/>
    </row>
    <row r="46" spans="1:9" x14ac:dyDescent="0.35">
      <c r="A46" s="11" t="s">
        <v>54</v>
      </c>
      <c r="B46" s="2" t="s">
        <v>0</v>
      </c>
      <c r="C46" s="2">
        <v>77</v>
      </c>
      <c r="D46" s="2">
        <f>95+31</f>
        <v>126</v>
      </c>
      <c r="E46" s="2">
        <v>4696.92</v>
      </c>
      <c r="F46" s="2"/>
      <c r="G46" s="2">
        <v>5777.23</v>
      </c>
      <c r="H46" s="3"/>
      <c r="I46" s="12"/>
    </row>
    <row r="47" spans="1:9" ht="15.6" thickBot="1" x14ac:dyDescent="0.4">
      <c r="A47" s="14" t="s">
        <v>55</v>
      </c>
      <c r="B47" s="15" t="s">
        <v>0</v>
      </c>
      <c r="C47" s="15">
        <v>64</v>
      </c>
      <c r="D47" s="15">
        <v>100</v>
      </c>
      <c r="E47" s="15">
        <v>3821.8</v>
      </c>
      <c r="F47" s="15"/>
      <c r="G47" s="15">
        <v>4700.8399999999992</v>
      </c>
      <c r="H47" s="16"/>
      <c r="I47" s="17"/>
    </row>
    <row r="48" spans="1:9" x14ac:dyDescent="0.35">
      <c r="A48" s="18" t="s">
        <v>23</v>
      </c>
      <c r="B48" s="19" t="s">
        <v>1</v>
      </c>
      <c r="C48" s="19">
        <v>6</v>
      </c>
      <c r="D48" s="19">
        <v>42</v>
      </c>
      <c r="E48" s="19">
        <v>45</v>
      </c>
      <c r="F48" s="19"/>
      <c r="G48" s="19">
        <v>47.27</v>
      </c>
      <c r="H48" s="20"/>
      <c r="I48" s="21"/>
    </row>
    <row r="49" spans="1:11" x14ac:dyDescent="0.35">
      <c r="A49" s="11" t="s">
        <v>35</v>
      </c>
      <c r="B49" s="2" t="s">
        <v>1</v>
      </c>
      <c r="C49" s="2">
        <v>5</v>
      </c>
      <c r="D49" s="2">
        <v>20</v>
      </c>
      <c r="E49" s="2">
        <v>53.75</v>
      </c>
      <c r="F49" s="2"/>
      <c r="G49" s="2">
        <v>56.449999999999996</v>
      </c>
      <c r="H49" s="3"/>
      <c r="I49" s="12"/>
    </row>
    <row r="50" spans="1:11" x14ac:dyDescent="0.35">
      <c r="A50" s="11" t="s">
        <v>11</v>
      </c>
      <c r="B50" s="2" t="s">
        <v>0</v>
      </c>
      <c r="C50" s="2">
        <v>6</v>
      </c>
      <c r="D50" s="2">
        <v>6</v>
      </c>
      <c r="E50" s="2">
        <v>313.74</v>
      </c>
      <c r="F50" s="2"/>
      <c r="G50" s="2">
        <v>385.91999999999996</v>
      </c>
      <c r="H50" s="3"/>
      <c r="I50" s="12"/>
    </row>
    <row r="51" spans="1:11" x14ac:dyDescent="0.35">
      <c r="A51" s="11" t="s">
        <v>10</v>
      </c>
      <c r="B51" s="2" t="s">
        <v>0</v>
      </c>
      <c r="C51" s="2">
        <v>13</v>
      </c>
      <c r="D51" s="2">
        <v>13</v>
      </c>
      <c r="E51" s="2">
        <v>671.4</v>
      </c>
      <c r="F51" s="2"/>
      <c r="G51" s="2">
        <v>825.86999999999978</v>
      </c>
      <c r="H51" s="3"/>
      <c r="I51" s="12"/>
    </row>
    <row r="52" spans="1:11" x14ac:dyDescent="0.35">
      <c r="A52" s="11" t="s">
        <v>13</v>
      </c>
      <c r="B52" s="2" t="s">
        <v>0</v>
      </c>
      <c r="C52" s="2">
        <v>12</v>
      </c>
      <c r="D52" s="2">
        <v>12</v>
      </c>
      <c r="E52" s="2">
        <v>683.07</v>
      </c>
      <c r="F52" s="2"/>
      <c r="G52" s="2">
        <v>840.15000000000009</v>
      </c>
      <c r="H52" s="3"/>
      <c r="I52" s="12"/>
    </row>
    <row r="53" spans="1:11" x14ac:dyDescent="0.35">
      <c r="A53" s="11" t="s">
        <v>25</v>
      </c>
      <c r="B53" s="2" t="s">
        <v>1</v>
      </c>
      <c r="C53" s="2">
        <v>8</v>
      </c>
      <c r="D53" s="2">
        <v>35</v>
      </c>
      <c r="E53" s="2">
        <v>59.68</v>
      </c>
      <c r="F53" s="2"/>
      <c r="G53" s="2">
        <v>62.67</v>
      </c>
      <c r="H53" s="3"/>
      <c r="I53" s="12"/>
    </row>
    <row r="54" spans="1:11" x14ac:dyDescent="0.35">
      <c r="A54" s="11" t="s">
        <v>72</v>
      </c>
      <c r="B54" s="2" t="s">
        <v>1</v>
      </c>
      <c r="C54" s="2">
        <v>8</v>
      </c>
      <c r="D54" s="2">
        <v>8</v>
      </c>
      <c r="E54" s="2">
        <v>447.2</v>
      </c>
      <c r="F54" s="2"/>
      <c r="G54" s="2">
        <v>550.07000000000005</v>
      </c>
      <c r="H54" s="3"/>
      <c r="I54" s="12"/>
    </row>
    <row r="55" spans="1:11" x14ac:dyDescent="0.35">
      <c r="A55" s="11" t="s">
        <v>71</v>
      </c>
      <c r="B55" s="2" t="s">
        <v>1</v>
      </c>
      <c r="C55" s="2">
        <v>23</v>
      </c>
      <c r="D55" s="2">
        <v>30</v>
      </c>
      <c r="E55" s="2">
        <v>661.93999999999994</v>
      </c>
      <c r="F55" s="2"/>
      <c r="G55" s="2">
        <v>695.04000000000008</v>
      </c>
      <c r="H55" s="3"/>
      <c r="I55" s="12"/>
    </row>
    <row r="56" spans="1:11" x14ac:dyDescent="0.35">
      <c r="A56" s="11" t="s">
        <v>70</v>
      </c>
      <c r="B56" s="2" t="s">
        <v>1</v>
      </c>
      <c r="C56" s="2">
        <v>45</v>
      </c>
      <c r="D56" s="2">
        <v>45</v>
      </c>
      <c r="E56" s="2">
        <v>359.97999999999996</v>
      </c>
      <c r="F56" s="2"/>
      <c r="G56" s="2">
        <v>377.98</v>
      </c>
      <c r="H56" s="3"/>
      <c r="I56" s="12"/>
    </row>
    <row r="57" spans="1:11" x14ac:dyDescent="0.35">
      <c r="A57" s="13" t="s">
        <v>29</v>
      </c>
      <c r="B57" s="2" t="s">
        <v>0</v>
      </c>
      <c r="C57" s="2"/>
      <c r="D57" s="2">
        <v>40</v>
      </c>
      <c r="E57" s="2"/>
      <c r="F57" s="2"/>
      <c r="G57" s="2"/>
      <c r="H57" s="3"/>
      <c r="I57" s="12"/>
    </row>
    <row r="58" spans="1:11" x14ac:dyDescent="0.35">
      <c r="A58" s="13" t="s">
        <v>30</v>
      </c>
      <c r="B58" s="2" t="s">
        <v>0</v>
      </c>
      <c r="C58" s="2"/>
      <c r="D58" s="1">
        <v>30</v>
      </c>
      <c r="E58" s="2"/>
      <c r="F58" s="2"/>
      <c r="G58" s="2"/>
      <c r="H58" s="3"/>
      <c r="I58" s="12"/>
    </row>
    <row r="59" spans="1:11" x14ac:dyDescent="0.35">
      <c r="A59" s="11" t="s">
        <v>31</v>
      </c>
      <c r="B59" s="2" t="s">
        <v>0</v>
      </c>
      <c r="C59" s="2"/>
      <c r="D59" s="1">
        <v>12</v>
      </c>
      <c r="E59" s="2"/>
      <c r="F59" s="2"/>
      <c r="G59" s="2"/>
      <c r="H59" s="3"/>
      <c r="I59" s="12"/>
    </row>
    <row r="60" spans="1:11" x14ac:dyDescent="0.35">
      <c r="A60" s="11" t="s">
        <v>14</v>
      </c>
      <c r="B60" s="2" t="s">
        <v>0</v>
      </c>
      <c r="C60" s="2"/>
      <c r="D60" s="1">
        <v>3</v>
      </c>
      <c r="E60" s="2"/>
      <c r="F60" s="2"/>
      <c r="G60" s="2"/>
      <c r="H60" s="3"/>
      <c r="I60" s="12"/>
    </row>
    <row r="61" spans="1:11" ht="15.6" thickBot="1" x14ac:dyDescent="0.4">
      <c r="A61" s="14" t="s">
        <v>28</v>
      </c>
      <c r="B61" s="15" t="s">
        <v>0</v>
      </c>
      <c r="C61" s="15"/>
      <c r="D61" s="15">
        <v>20</v>
      </c>
      <c r="E61" s="15"/>
      <c r="F61" s="15"/>
      <c r="G61" s="15"/>
      <c r="H61" s="16"/>
      <c r="I61" s="17"/>
    </row>
    <row r="62" spans="1:11" ht="21" customHeight="1" thickBot="1" x14ac:dyDescent="0.45">
      <c r="B62" s="33" t="s">
        <v>52</v>
      </c>
      <c r="C62" s="34"/>
      <c r="D62" s="34"/>
      <c r="E62" s="34"/>
      <c r="F62" s="34"/>
      <c r="G62" s="34"/>
      <c r="H62" s="35"/>
      <c r="I62" s="31">
        <f>SUM(I2:I61)</f>
        <v>0</v>
      </c>
      <c r="J62" s="32"/>
      <c r="K62" s="32"/>
    </row>
  </sheetData>
  <mergeCells count="1">
    <mergeCell ref="B62:H62"/>
  </mergeCells>
  <pageMargins left="0.7" right="0.7" top="0.75" bottom="0.75" header="0.3" footer="0.3"/>
  <pageSetup paperSize="9" orientation="landscape" verticalDpi="0" r:id="rId1"/>
  <headerFooter>
    <oddHeader xml:space="preserve">&amp;CArt Spożywcze - 12 miesięcy 
marzec 2026r. </oddHeader>
    <oddFooter>Strona &amp;P z &amp;N</oddFooter>
  </headerFooter>
  <ignoredErrors>
    <ignoredError sqref="D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Zapytanie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Świętek</dc:creator>
  <cp:lastModifiedBy>Magdalena Olszewska</cp:lastModifiedBy>
  <cp:lastPrinted>2026-03-17T12:43:51Z</cp:lastPrinted>
  <dcterms:created xsi:type="dcterms:W3CDTF">2026-01-14T07:42:32Z</dcterms:created>
  <dcterms:modified xsi:type="dcterms:W3CDTF">2026-03-17T12:47:21Z</dcterms:modified>
</cp:coreProperties>
</file>